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Sheet1!$A$2:$F$9</definedName>
    <definedName name="_xlnm.Criteria" localSheetId="0">Sheet1!$K$2:$K$3</definedName>
    <definedName name="_xlnm.Extract" localSheetId="0">Sheet1!$A$18:$F$18</definedName>
  </definedNames>
  <calcPr calcId="144525"/>
</workbook>
</file>

<file path=xl/calcChain.xml><?xml version="1.0" encoding="utf-8"?>
<calcChain xmlns="http://schemas.openxmlformats.org/spreadsheetml/2006/main">
  <c r="K3" i="1" l="1"/>
  <c r="H14" i="1" l="1"/>
  <c r="H13" i="1"/>
  <c r="H12" i="1"/>
  <c r="F4" i="1"/>
  <c r="F5" i="1"/>
  <c r="F6" i="1"/>
  <c r="F7" i="1"/>
  <c r="F8" i="1"/>
  <c r="F9" i="1"/>
  <c r="F3" i="1"/>
  <c r="B5" i="1"/>
  <c r="B4" i="1"/>
  <c r="B6" i="1"/>
  <c r="B7" i="1"/>
  <c r="B8" i="1"/>
  <c r="B9" i="1"/>
  <c r="B3" i="1"/>
  <c r="E4" i="1"/>
  <c r="E5" i="1"/>
  <c r="E6" i="1"/>
  <c r="E7" i="1"/>
  <c r="E8" i="1"/>
  <c r="E9" i="1"/>
  <c r="E3" i="1"/>
  <c r="C4" i="1"/>
  <c r="C5" i="1"/>
  <c r="C6" i="1"/>
  <c r="C7" i="1"/>
  <c r="C8" i="1"/>
  <c r="C9" i="1"/>
  <c r="C3" i="1"/>
</calcChain>
</file>

<file path=xl/sharedStrings.xml><?xml version="1.0" encoding="utf-8"?>
<sst xmlns="http://schemas.openxmlformats.org/spreadsheetml/2006/main" count="47" uniqueCount="20">
  <si>
    <t>Mã Đĩa</t>
  </si>
  <si>
    <t>BV</t>
  </si>
  <si>
    <t>MI</t>
  </si>
  <si>
    <t>PH</t>
  </si>
  <si>
    <t>Hiệu đĩa</t>
  </si>
  <si>
    <t>Xuất xứ</t>
  </si>
  <si>
    <t>Số luợng</t>
  </si>
  <si>
    <t>Đơn giá</t>
  </si>
  <si>
    <t>Thành tiên</t>
  </si>
  <si>
    <t>Mã đĩa</t>
  </si>
  <si>
    <t>Philips</t>
  </si>
  <si>
    <t>Bách Việt</t>
  </si>
  <si>
    <t>Mitsubishi</t>
  </si>
  <si>
    <t>Bảng 1</t>
  </si>
  <si>
    <t>Tổng số luợng đĩa hiệu Philips</t>
  </si>
  <si>
    <t>Tổng số luợng đĩa Bách Việt</t>
  </si>
  <si>
    <t>Tổng số luợng đĩa hiệu Mitsubishi</t>
  </si>
  <si>
    <t>Bảng 2- Bảng thông kê</t>
  </si>
  <si>
    <t>BẢNG KÊ HOÁ ĐƠ BÁN ĐĨA CD-ROM</t>
  </si>
  <si>
    <t>HàngNhập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</si>
</sst>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vi-VN"/>
              <a:t>Tổng số luợng đĩa hiệu </a:t>
            </a:r>
            <a:endParaRPr lang="en-US"/>
          </a:p>
        </c:rich>
      </c:tx>
      <c:layout/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Sheet1!$E$12</c:f>
              <c:strCache>
                <c:ptCount val="1"/>
                <c:pt idx="0">
                  <c:v>Tổng số luợng đĩa hiệu Philips</c:v>
                </c:pt>
              </c:strCache>
            </c:strRef>
          </c:tx>
          <c:val>
            <c:numRef>
              <c:f>Sheet1!$F$12:$H$12</c:f>
              <c:numCache>
                <c:formatCode>General</c:formatCode>
                <c:ptCount val="3"/>
                <c:pt idx="2">
                  <c:v>9000</c:v>
                </c:pt>
              </c:numCache>
            </c:numRef>
          </c:val>
        </c:ser>
        <c:ser>
          <c:idx val="1"/>
          <c:order val="1"/>
          <c:tx>
            <c:strRef>
              <c:f>Sheet1!$E$13</c:f>
              <c:strCache>
                <c:ptCount val="1"/>
                <c:pt idx="0">
                  <c:v>Tổng số luợng đĩa Bách Việt</c:v>
                </c:pt>
              </c:strCache>
            </c:strRef>
          </c:tx>
          <c:val>
            <c:numRef>
              <c:f>Sheet1!$F$13:$H$13</c:f>
              <c:numCache>
                <c:formatCode>General</c:formatCode>
                <c:ptCount val="3"/>
                <c:pt idx="2">
                  <c:v>470</c:v>
                </c:pt>
              </c:numCache>
            </c:numRef>
          </c:val>
        </c:ser>
        <c:ser>
          <c:idx val="2"/>
          <c:order val="2"/>
          <c:tx>
            <c:strRef>
              <c:f>Sheet1!$E$14</c:f>
              <c:strCache>
                <c:ptCount val="1"/>
                <c:pt idx="0">
                  <c:v>Tổng số luợng đĩa hiệu Mitsubishi</c:v>
                </c:pt>
              </c:strCache>
            </c:strRef>
          </c:tx>
          <c:val>
            <c:numRef>
              <c:f>Sheet1!$F$14:$H$14</c:f>
              <c:numCache>
                <c:formatCode>General</c:formatCode>
                <c:ptCount val="3"/>
                <c:pt idx="2">
                  <c:v>180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layout>
        <c:manualLayout>
          <c:xMode val="edge"/>
          <c:yMode val="edge"/>
          <c:x val="0.90540419947506556"/>
          <c:y val="0.45075532225138526"/>
          <c:w val="7.7929133858267718E-2"/>
          <c:h val="0.2465219451735199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195262</xdr:colOff>
      <xdr:row>21</xdr:row>
      <xdr:rowOff>161925</xdr:rowOff>
    </xdr:from>
    <xdr:to>
      <xdr:col>15</xdr:col>
      <xdr:colOff>442912</xdr:colOff>
      <xdr:row>36</xdr:row>
      <xdr:rowOff>47625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G23" sqref="G23"/>
    </sheetView>
  </sheetViews>
  <sheetFormatPr defaultRowHeight="15" x14ac:dyDescent="0.25"/>
  <cols>
    <col min="2" max="3" width="11.28515625" customWidth="1"/>
    <col min="5" max="5" width="12.85546875" customWidth="1"/>
    <col min="6" max="6" width="9.85546875" customWidth="1"/>
    <col min="11" max="11" width="10" customWidth="1"/>
  </cols>
  <sheetData>
    <row r="1" spans="1:11" x14ac:dyDescent="0.25">
      <c r="A1" s="5" t="s">
        <v>18</v>
      </c>
      <c r="B1" s="6"/>
      <c r="C1" s="6"/>
      <c r="D1" s="6"/>
      <c r="E1" s="6"/>
      <c r="F1" s="6"/>
    </row>
    <row r="2" spans="1:11" x14ac:dyDescent="0.25">
      <c r="A2" s="7" t="s">
        <v>0</v>
      </c>
      <c r="B2" s="7" t="s">
        <v>4</v>
      </c>
      <c r="C2" s="7" t="s">
        <v>5</v>
      </c>
      <c r="D2" s="7" t="s">
        <v>6</v>
      </c>
      <c r="E2" s="7" t="s">
        <v>7</v>
      </c>
      <c r="F2" s="7" t="s">
        <v>8</v>
      </c>
      <c r="K2" s="2" t="s">
        <v>5</v>
      </c>
    </row>
    <row r="3" spans="1:11" x14ac:dyDescent="0.25">
      <c r="A3" s="8" t="s">
        <v>1</v>
      </c>
      <c r="B3" s="8" t="str">
        <f>VLOOKUP(A3,$A$13:$C$15,2,0)</f>
        <v>Bách Việt</v>
      </c>
      <c r="C3" s="8" t="str">
        <f>IF(A3="BV","Hàng Việt","HàngNhập")</f>
        <v>Hàng Việt</v>
      </c>
      <c r="D3" s="8">
        <v>250</v>
      </c>
      <c r="E3" s="8">
        <f>VLOOKUP($A$3:$A$9,$A$13:$C$15,3,0)</f>
        <v>3000</v>
      </c>
      <c r="F3" s="8">
        <f>E3*D3-IF(D3&gt;=200,"100000",IF(E3&gt;=100,"50000",0))</f>
        <v>650000</v>
      </c>
      <c r="K3" s="1" t="str">
        <f>IF(I3="BV","Hàng Việt","HàngNhập")</f>
        <v>HàngNhập</v>
      </c>
    </row>
    <row r="4" spans="1:11" x14ac:dyDescent="0.25">
      <c r="A4" s="8" t="s">
        <v>2</v>
      </c>
      <c r="B4" s="8" t="str">
        <f t="shared" ref="B4:B9" si="0">VLOOKUP(A4,$A$13:$C$15,2,0)</f>
        <v>Mitsubishi</v>
      </c>
      <c r="C4" s="8" t="str">
        <f t="shared" ref="C4:C9" si="1">IF(A4="BV","Hàng Việt","HàngNhập")</f>
        <v>HàngNhập</v>
      </c>
      <c r="D4" s="8">
        <v>120</v>
      </c>
      <c r="E4" s="8">
        <f t="shared" ref="E4:E9" si="2">VLOOKUP($A$3:$A$9,$A$13:$C$15,3,0)</f>
        <v>12000</v>
      </c>
      <c r="F4" s="8">
        <f t="shared" ref="F4:F9" si="3">E4*D4-IF(D4&gt;=200,"100000",IF(E4&gt;=100,"50000",0))</f>
        <v>1390000</v>
      </c>
    </row>
    <row r="5" spans="1:11" x14ac:dyDescent="0.25">
      <c r="A5" s="8" t="s">
        <v>3</v>
      </c>
      <c r="B5" s="8" t="str">
        <f>VLOOKUP(A5,$A$13:$C$15,2,0)</f>
        <v>Philips</v>
      </c>
      <c r="C5" s="8" t="str">
        <f t="shared" si="1"/>
        <v>HàngNhập</v>
      </c>
      <c r="D5" s="8">
        <v>130</v>
      </c>
      <c r="E5" s="8">
        <f t="shared" si="2"/>
        <v>4500</v>
      </c>
      <c r="F5" s="8">
        <f t="shared" si="3"/>
        <v>535000</v>
      </c>
    </row>
    <row r="6" spans="1:11" x14ac:dyDescent="0.25">
      <c r="A6" s="8" t="s">
        <v>2</v>
      </c>
      <c r="B6" s="8" t="str">
        <f t="shared" si="0"/>
        <v>Mitsubishi</v>
      </c>
      <c r="C6" s="8" t="str">
        <f t="shared" si="1"/>
        <v>HàngNhập</v>
      </c>
      <c r="D6" s="8">
        <v>60</v>
      </c>
      <c r="E6" s="8">
        <f t="shared" si="2"/>
        <v>12000</v>
      </c>
      <c r="F6" s="8">
        <f t="shared" si="3"/>
        <v>670000</v>
      </c>
    </row>
    <row r="7" spans="1:11" x14ac:dyDescent="0.25">
      <c r="A7" s="8" t="s">
        <v>1</v>
      </c>
      <c r="B7" s="8" t="str">
        <f t="shared" si="0"/>
        <v>Bách Việt</v>
      </c>
      <c r="C7" s="8" t="str">
        <f t="shared" si="1"/>
        <v>Hàng Việt</v>
      </c>
      <c r="D7" s="8">
        <v>150</v>
      </c>
      <c r="E7" s="8">
        <f t="shared" si="2"/>
        <v>3000</v>
      </c>
      <c r="F7" s="8">
        <f t="shared" si="3"/>
        <v>400000</v>
      </c>
    </row>
    <row r="8" spans="1:11" x14ac:dyDescent="0.25">
      <c r="A8" s="8" t="s">
        <v>1</v>
      </c>
      <c r="B8" s="8" t="str">
        <f t="shared" si="0"/>
        <v>Bách Việt</v>
      </c>
      <c r="C8" s="8" t="str">
        <f t="shared" si="1"/>
        <v>Hàng Việt</v>
      </c>
      <c r="D8" s="8">
        <v>70</v>
      </c>
      <c r="E8" s="8">
        <f t="shared" si="2"/>
        <v>3000</v>
      </c>
      <c r="F8" s="8">
        <f t="shared" si="3"/>
        <v>160000</v>
      </c>
    </row>
    <row r="9" spans="1:11" x14ac:dyDescent="0.25">
      <c r="A9" s="8" t="s">
        <v>3</v>
      </c>
      <c r="B9" s="8" t="str">
        <f t="shared" si="0"/>
        <v>Philips</v>
      </c>
      <c r="C9" s="8" t="str">
        <f t="shared" si="1"/>
        <v>HàngNhập</v>
      </c>
      <c r="D9" s="8">
        <v>150</v>
      </c>
      <c r="E9" s="8">
        <f t="shared" si="2"/>
        <v>4500</v>
      </c>
      <c r="F9" s="8">
        <f t="shared" si="3"/>
        <v>625000</v>
      </c>
    </row>
    <row r="11" spans="1:11" x14ac:dyDescent="0.25">
      <c r="A11" s="9" t="s">
        <v>13</v>
      </c>
      <c r="B11" s="9"/>
      <c r="C11" s="9"/>
      <c r="E11" s="9" t="s">
        <v>17</v>
      </c>
      <c r="F11" s="9"/>
      <c r="G11" s="9"/>
      <c r="H11" s="10"/>
    </row>
    <row r="12" spans="1:11" x14ac:dyDescent="0.25">
      <c r="A12" s="3" t="s">
        <v>9</v>
      </c>
      <c r="B12" s="3" t="s">
        <v>4</v>
      </c>
      <c r="C12" s="3" t="s">
        <v>7</v>
      </c>
      <c r="E12" s="6" t="s">
        <v>14</v>
      </c>
      <c r="F12" s="6"/>
      <c r="G12" s="6"/>
      <c r="H12" s="3">
        <f>E5+E9</f>
        <v>9000</v>
      </c>
    </row>
    <row r="13" spans="1:11" x14ac:dyDescent="0.25">
      <c r="A13" s="3" t="s">
        <v>3</v>
      </c>
      <c r="B13" s="3" t="s">
        <v>10</v>
      </c>
      <c r="C13" s="4">
        <v>4500</v>
      </c>
      <c r="E13" s="6" t="s">
        <v>15</v>
      </c>
      <c r="F13" s="6"/>
      <c r="G13" s="6"/>
      <c r="H13" s="3">
        <f>D3+D7+D8</f>
        <v>470</v>
      </c>
    </row>
    <row r="14" spans="1:11" x14ac:dyDescent="0.25">
      <c r="A14" s="3" t="s">
        <v>1</v>
      </c>
      <c r="B14" s="3" t="s">
        <v>11</v>
      </c>
      <c r="C14" s="4">
        <v>3000</v>
      </c>
      <c r="E14" s="6" t="s">
        <v>16</v>
      </c>
      <c r="F14" s="6"/>
      <c r="G14" s="6"/>
      <c r="H14" s="3">
        <f>D4+D6</f>
        <v>180</v>
      </c>
    </row>
    <row r="15" spans="1:11" x14ac:dyDescent="0.25">
      <c r="A15" s="3" t="s">
        <v>2</v>
      </c>
      <c r="B15" s="3" t="s">
        <v>12</v>
      </c>
      <c r="C15" s="4">
        <v>12000</v>
      </c>
    </row>
    <row r="18" spans="1:6" x14ac:dyDescent="0.25">
      <c r="A18" s="2" t="s">
        <v>0</v>
      </c>
      <c r="B18" s="2" t="s">
        <v>4</v>
      </c>
      <c r="C18" s="2" t="s">
        <v>5</v>
      </c>
      <c r="D18" s="2" t="s">
        <v>6</v>
      </c>
      <c r="E18" s="2" t="s">
        <v>7</v>
      </c>
      <c r="F18" s="2" t="s">
        <v>8</v>
      </c>
    </row>
    <row r="19" spans="1:6" x14ac:dyDescent="0.25">
      <c r="A19" s="3" t="s">
        <v>2</v>
      </c>
      <c r="B19" s="1" t="s">
        <v>12</v>
      </c>
      <c r="C19" s="1" t="s">
        <v>19</v>
      </c>
      <c r="D19" s="1">
        <v>120</v>
      </c>
      <c r="E19" s="1">
        <v>12000</v>
      </c>
      <c r="F19" s="1">
        <v>1390000</v>
      </c>
    </row>
    <row r="20" spans="1:6" x14ac:dyDescent="0.25">
      <c r="A20" s="3" t="s">
        <v>3</v>
      </c>
      <c r="B20" s="1" t="s">
        <v>10</v>
      </c>
      <c r="C20" s="1" t="s">
        <v>19</v>
      </c>
      <c r="D20" s="1">
        <v>130</v>
      </c>
      <c r="E20" s="1">
        <v>4500</v>
      </c>
      <c r="F20" s="1">
        <v>535000</v>
      </c>
    </row>
    <row r="21" spans="1:6" x14ac:dyDescent="0.25">
      <c r="A21" s="3" t="s">
        <v>2</v>
      </c>
      <c r="B21" s="1" t="s">
        <v>12</v>
      </c>
      <c r="C21" s="1" t="s">
        <v>19</v>
      </c>
      <c r="D21" s="1">
        <v>60</v>
      </c>
      <c r="E21" s="1">
        <v>12000</v>
      </c>
      <c r="F21" s="1">
        <v>670000</v>
      </c>
    </row>
    <row r="22" spans="1:6" x14ac:dyDescent="0.25">
      <c r="A22" s="3" t="s">
        <v>3</v>
      </c>
      <c r="B22" s="1" t="s">
        <v>10</v>
      </c>
      <c r="C22" s="1" t="s">
        <v>19</v>
      </c>
      <c r="D22" s="1">
        <v>150</v>
      </c>
      <c r="E22" s="1">
        <v>4500</v>
      </c>
      <c r="F22" s="1">
        <v>625000</v>
      </c>
    </row>
  </sheetData>
  <mergeCells count="6">
    <mergeCell ref="A11:C11"/>
    <mergeCell ref="A1:F1"/>
    <mergeCell ref="E13:G13"/>
    <mergeCell ref="E12:G12"/>
    <mergeCell ref="E14:G14"/>
    <mergeCell ref="E11:G1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Sheet1!Criteria</vt:lpstr>
      <vt:lpstr>Sheet1!Extract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2019-01-09T09:55:31Z</dcterms:modified>
</cp:coreProperties>
</file>